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RF\Waste\WCon - Waste Contracts\Green Waste Treatment\2026\Tender Documents\"/>
    </mc:Choice>
  </mc:AlternateContent>
  <xr:revisionPtr revIDLastSave="0" documentId="13_ncr:1_{A4360375-1E69-48EB-9CCE-98186B314FF4}" xr6:coauthVersionLast="47" xr6:coauthVersionMax="47" xr10:uidLastSave="{00000000-0000-0000-0000-000000000000}"/>
  <bookViews>
    <workbookView xWindow="-108" yWindow="-108" windowWidth="23256" windowHeight="12456" xr2:uid="{1A9F4DD4-7681-49C6-B0B8-ABF2320643EA}"/>
  </bookViews>
  <sheets>
    <sheet name="CCBC Green Was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N18" i="1"/>
  <c r="E25" i="1" s="1"/>
  <c r="O18" i="1"/>
  <c r="P18" i="1"/>
  <c r="Q18" i="1"/>
  <c r="D18" i="1"/>
  <c r="E18" i="1"/>
  <c r="F18" i="1"/>
  <c r="G18" i="1"/>
  <c r="H18" i="1"/>
  <c r="C18" i="1"/>
  <c r="F25" i="1"/>
  <c r="G25" i="1"/>
  <c r="H25" i="1"/>
  <c r="L18" i="1" l="1"/>
  <c r="C25" i="1" l="1"/>
  <c r="C27" i="1" s="1"/>
  <c r="D25" i="1"/>
</calcChain>
</file>

<file path=xl/sharedStrings.xml><?xml version="1.0" encoding="utf-8"?>
<sst xmlns="http://schemas.openxmlformats.org/spreadsheetml/2006/main" count="50" uniqueCount="26">
  <si>
    <t>2021/22</t>
  </si>
  <si>
    <t>2022/23</t>
  </si>
  <si>
    <t>April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</si>
  <si>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</si>
  <si>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</si>
  <si>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</si>
  <si>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</si>
  <si>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</si>
  <si>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</si>
  <si>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</si>
  <si>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</si>
  <si>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</si>
  <si>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</si>
  <si>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</si>
  <si>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 xml:space="preserve"> Green waste - Kerbside Collections</t>
  </si>
  <si>
    <t>2020/21</t>
  </si>
  <si>
    <t>2023/24</t>
  </si>
  <si>
    <t>2025/26</t>
  </si>
  <si>
    <t>Conwy County Borough Council</t>
  </si>
  <si>
    <t>2024/25</t>
  </si>
  <si>
    <t>Annual KS Total</t>
  </si>
  <si>
    <t>Annual P&amp;G Total</t>
  </si>
  <si>
    <t>Tonnage:</t>
  </si>
  <si>
    <t>Total Green Waste Arisings</t>
  </si>
  <si>
    <t>Average:</t>
  </si>
  <si>
    <t>Green Waste  - Parks &amp; Gardens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</si>
</sst>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2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left"/>
    </xf>
  </cellXfs>
  <cellStyles count="2">
    <cellStyle name="Normal" xfId="0" builtinId="0"/>
    <cellStyle name="Normal 6" xfId="1" xr:uid="{DFD57143-0CB0-435C-89D2-A95776BE4F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57E7-D198-4720-86B4-7EA5EA10775C}">
  <dimension ref="A1:S27"/>
  <sheetViews>
    <sheetView tabSelected="1" zoomScaleNormal="100" workbookViewId="0">
      <selection activeCell="C27" sqref="C27"/>
    </sheetView>
  </sheetViews>
  <sheetFormatPr defaultRowHeight="15" x14ac:dyDescent="0.25"/>
  <cols>
    <col min="1" max="1" width="7.109375" style="6" customWidth="1"/>
    <col min="2" max="2" width="12.109375" style="6" customWidth="1"/>
    <col min="3" max="3" width="9.88671875" style="6" customWidth="1"/>
    <col min="4" max="6" width="9.77734375" style="6" customWidth="1"/>
    <col min="7" max="7" width="9.88671875" style="6" customWidth="1"/>
    <col min="8" max="8" width="9.77734375" style="6" customWidth="1"/>
    <col min="9" max="10" width="8.77734375" style="6" customWidth="1"/>
    <col min="11" max="12" width="9.88671875" style="6" customWidth="1"/>
    <col min="13" max="13" width="9.77734375" style="6" customWidth="1"/>
    <col min="14" max="14" width="9.88671875" style="6" customWidth="1"/>
    <col min="15" max="15" width="10.6640625" style="6" customWidth="1"/>
    <col min="16" max="16" width="9" style="6" customWidth="1"/>
    <col min="17" max="17" width="9.21875" style="6" customWidth="1"/>
    <col min="18" max="18" width="8.88671875" style="6"/>
    <col min="19" max="19" width="15.109375" style="6" customWidth="1"/>
    <col min="20" max="16384" width="8.88671875" style="6"/>
  </cols>
  <sheetData>
    <row r="1" spans="1:19" ht="15.6" x14ac:dyDescent="0.3">
      <c r="A1" s="5"/>
      <c r="B1" s="15" t="s">
        <v>18</v>
      </c>
      <c r="C1" s="15"/>
      <c r="D1" s="15"/>
      <c r="E1" s="15"/>
      <c r="F1" s="15"/>
      <c r="G1" s="1"/>
      <c r="H1" s="1"/>
      <c r="I1" s="1"/>
      <c r="J1" s="1"/>
    </row>
    <row r="2" spans="1:19" ht="36" customHeight="1" x14ac:dyDescent="0.3">
      <c r="A2" s="1"/>
      <c r="B2" s="14" t="s">
        <v>14</v>
      </c>
      <c r="C2" s="14"/>
      <c r="D2" s="14"/>
      <c r="E2" s="14"/>
      <c r="K2" s="7" t="s">
        <v>25</v>
      </c>
      <c r="S2" s="2"/>
    </row>
    <row r="3" spans="1:19" ht="11.4" customHeight="1" x14ac:dyDescent="0.3">
      <c r="A3" s="1"/>
      <c r="B3" s="7"/>
      <c r="C3" s="7"/>
      <c r="D3" s="7"/>
      <c r="E3" s="7"/>
      <c r="K3" s="7"/>
      <c r="S3" s="2"/>
    </row>
    <row r="4" spans="1:19" ht="15.6" x14ac:dyDescent="0.3">
      <c r="A4" s="1"/>
      <c r="B4" s="4"/>
      <c r="C4" s="8" t="s">
        <v>15</v>
      </c>
      <c r="D4" s="8" t="s">
        <v>0</v>
      </c>
      <c r="E4" s="8" t="s">
        <v>1</v>
      </c>
      <c r="F4" s="8" t="s">
        <v>16</v>
      </c>
      <c r="G4" s="8" t="s">
        <v>19</v>
      </c>
      <c r="H4" s="8" t="s">
        <v>17</v>
      </c>
      <c r="I4" s="8"/>
      <c r="J4" s="8"/>
      <c r="K4" s="8"/>
      <c r="L4" s="8" t="s">
        <v>15</v>
      </c>
      <c r="M4" s="8" t="s">
        <v>0</v>
      </c>
      <c r="N4" s="8" t="s">
        <v>1</v>
      </c>
      <c r="O4" s="8" t="s">
        <v>16</v>
      </c>
      <c r="P4" s="8" t="s">
        <v>19</v>
      </c>
      <c r="Q4" s="8" t="s">
        <v>17</v>
      </c>
      <c r="S4" s="2"/>
    </row>
    <row r="5" spans="1:19" x14ac:dyDescent="0.25">
      <c r="A5" s="1"/>
      <c r="B5" s="9" t="s">
        <v>2</v>
      </c>
      <c r="C5" s="4">
        <v>576.32000000000005</v>
      </c>
      <c r="D5" s="4">
        <v>748.42</v>
      </c>
      <c r="E5" s="4">
        <v>637.79999999999995</v>
      </c>
      <c r="F5" s="4">
        <v>738.96</v>
      </c>
      <c r="G5" s="4">
        <v>793.12</v>
      </c>
      <c r="H5" s="4">
        <v>703.66000000000008</v>
      </c>
      <c r="I5" s="4"/>
      <c r="J5" s="4"/>
      <c r="K5" s="9" t="s">
        <v>2</v>
      </c>
      <c r="L5" s="4">
        <v>7.36</v>
      </c>
      <c r="M5" s="4">
        <v>16.16</v>
      </c>
      <c r="N5" s="4">
        <v>18.68</v>
      </c>
      <c r="O5" s="4">
        <v>3.4</v>
      </c>
      <c r="P5" s="4">
        <v>5.38</v>
      </c>
      <c r="Q5" s="4">
        <v>5.26</v>
      </c>
      <c r="S5" s="3"/>
    </row>
    <row r="6" spans="1:19" x14ac:dyDescent="0.25">
      <c r="A6" s="1"/>
      <c r="B6" s="9" t="s">
        <v>3</v>
      </c>
      <c r="C6" s="4">
        <v>878.44</v>
      </c>
      <c r="D6" s="4">
        <v>689.28</v>
      </c>
      <c r="E6" s="4">
        <v>801.64</v>
      </c>
      <c r="F6" s="4">
        <v>1189.2</v>
      </c>
      <c r="G6" s="4">
        <v>1123.6300000000001</v>
      </c>
      <c r="H6" s="4">
        <v>703.66000000000008</v>
      </c>
      <c r="I6" s="4"/>
      <c r="J6" s="4"/>
      <c r="K6" s="9" t="s">
        <v>3</v>
      </c>
      <c r="L6" s="4">
        <v>0</v>
      </c>
      <c r="M6" s="4">
        <v>14.76</v>
      </c>
      <c r="N6" s="4">
        <v>12.16</v>
      </c>
      <c r="O6" s="4">
        <v>5.84</v>
      </c>
      <c r="P6" s="4">
        <v>6.96</v>
      </c>
      <c r="Q6" s="4">
        <v>19.66</v>
      </c>
      <c r="S6" s="3"/>
    </row>
    <row r="7" spans="1:19" x14ac:dyDescent="0.25">
      <c r="A7" s="1"/>
      <c r="B7" s="9" t="s">
        <v>4</v>
      </c>
      <c r="C7" s="4">
        <v>956.16</v>
      </c>
      <c r="D7" s="4">
        <v>1094.72</v>
      </c>
      <c r="E7" s="4">
        <v>780.58</v>
      </c>
      <c r="F7" s="4">
        <v>844.12</v>
      </c>
      <c r="G7" s="4">
        <v>1036.55</v>
      </c>
      <c r="H7" s="4">
        <v>810.87</v>
      </c>
      <c r="I7" s="4"/>
      <c r="J7" s="4"/>
      <c r="K7" s="9" t="s">
        <v>4</v>
      </c>
      <c r="L7" s="4">
        <v>19.68</v>
      </c>
      <c r="M7" s="4">
        <v>14.68</v>
      </c>
      <c r="N7" s="4">
        <v>9</v>
      </c>
      <c r="O7" s="4">
        <v>17.600000000000001</v>
      </c>
      <c r="P7" s="4">
        <v>7.6</v>
      </c>
      <c r="Q7" s="4">
        <v>5.22</v>
      </c>
      <c r="S7" s="3"/>
    </row>
    <row r="8" spans="1:19" x14ac:dyDescent="0.25">
      <c r="A8" s="1"/>
      <c r="B8" s="9" t="s">
        <v>5</v>
      </c>
      <c r="C8" s="4">
        <v>956.55</v>
      </c>
      <c r="D8" s="4">
        <v>956.28</v>
      </c>
      <c r="E8" s="4">
        <v>602.49</v>
      </c>
      <c r="F8" s="4">
        <v>767.54</v>
      </c>
      <c r="G8" s="4">
        <v>1050.76</v>
      </c>
      <c r="H8" s="4">
        <v>882.93999999999994</v>
      </c>
      <c r="I8" s="4"/>
      <c r="J8" s="4"/>
      <c r="K8" s="9" t="s">
        <v>5</v>
      </c>
      <c r="L8" s="4">
        <v>21.14</v>
      </c>
      <c r="M8" s="4">
        <v>21.04</v>
      </c>
      <c r="N8" s="4">
        <v>9.52</v>
      </c>
      <c r="O8" s="4">
        <v>6.92</v>
      </c>
      <c r="P8" s="4">
        <v>6.12</v>
      </c>
      <c r="Q8" s="4">
        <v>12.44</v>
      </c>
    </row>
    <row r="9" spans="1:19" x14ac:dyDescent="0.25">
      <c r="A9" s="1"/>
      <c r="B9" s="9" t="s">
        <v>6</v>
      </c>
      <c r="C9" s="4">
        <v>840.96</v>
      </c>
      <c r="D9" s="4">
        <v>861.04</v>
      </c>
      <c r="E9" s="4">
        <v>631.35</v>
      </c>
      <c r="F9" s="4">
        <v>1013.42</v>
      </c>
      <c r="G9" s="4">
        <v>935.99</v>
      </c>
      <c r="H9" s="4">
        <v>721.96</v>
      </c>
      <c r="I9" s="4"/>
      <c r="J9" s="4"/>
      <c r="K9" s="9" t="s">
        <v>6</v>
      </c>
      <c r="L9" s="4">
        <v>14.84</v>
      </c>
      <c r="M9" s="4">
        <v>14.74</v>
      </c>
      <c r="N9" s="4">
        <v>15.34</v>
      </c>
      <c r="O9" s="4">
        <v>12.92</v>
      </c>
      <c r="P9" s="4">
        <v>11.06</v>
      </c>
      <c r="Q9" s="4">
        <v>6.84</v>
      </c>
    </row>
    <row r="10" spans="1:19" x14ac:dyDescent="0.25">
      <c r="A10" s="1"/>
      <c r="B10" s="9" t="s">
        <v>7</v>
      </c>
      <c r="C10" s="4">
        <v>921.86</v>
      </c>
      <c r="D10" s="4">
        <v>906.4</v>
      </c>
      <c r="E10" s="4">
        <v>621.28</v>
      </c>
      <c r="F10" s="4">
        <v>916.76</v>
      </c>
      <c r="G10" s="4">
        <v>733.76</v>
      </c>
      <c r="H10" s="4">
        <v>635.79999999999995</v>
      </c>
      <c r="I10" s="4"/>
      <c r="J10" s="4"/>
      <c r="K10" s="9" t="s">
        <v>7</v>
      </c>
      <c r="L10" s="4">
        <v>21.04</v>
      </c>
      <c r="M10" s="4">
        <v>21.18</v>
      </c>
      <c r="N10" s="4">
        <v>18.18</v>
      </c>
      <c r="O10" s="4">
        <v>8.8000000000000007</v>
      </c>
      <c r="P10" s="4">
        <v>16.12</v>
      </c>
      <c r="Q10" s="4">
        <v>18.02</v>
      </c>
    </row>
    <row r="11" spans="1:19" x14ac:dyDescent="0.25">
      <c r="A11" s="1"/>
      <c r="B11" s="9" t="s">
        <v>8</v>
      </c>
      <c r="C11" s="4">
        <v>650.98</v>
      </c>
      <c r="D11" s="4">
        <v>636.52</v>
      </c>
      <c r="E11" s="4">
        <v>602.03400000000101</v>
      </c>
      <c r="F11" s="4">
        <v>799.54</v>
      </c>
      <c r="G11" s="4">
        <v>695.85</v>
      </c>
      <c r="H11" s="4">
        <v>704.72</v>
      </c>
      <c r="I11" s="4"/>
      <c r="J11" s="4"/>
      <c r="K11" s="9" t="s">
        <v>8</v>
      </c>
      <c r="L11" s="4">
        <v>36.36</v>
      </c>
      <c r="M11" s="4">
        <v>24.46</v>
      </c>
      <c r="N11" s="4">
        <v>22.67</v>
      </c>
      <c r="O11" s="4">
        <v>20.399999999999999</v>
      </c>
      <c r="P11" s="4">
        <v>19.739999999999998</v>
      </c>
      <c r="Q11" s="4">
        <v>14.64</v>
      </c>
    </row>
    <row r="12" spans="1:19" x14ac:dyDescent="0.25">
      <c r="A12" s="1"/>
      <c r="B12" s="9" t="s">
        <v>9</v>
      </c>
      <c r="C12" s="4">
        <v>526.5</v>
      </c>
      <c r="D12" s="4">
        <v>539.78</v>
      </c>
      <c r="E12" s="4">
        <v>516.32000000000005</v>
      </c>
      <c r="F12" s="4">
        <v>475</v>
      </c>
      <c r="G12" s="4">
        <v>511.06</v>
      </c>
      <c r="H12" s="4">
        <v>456.78000000000003</v>
      </c>
      <c r="I12" s="4"/>
      <c r="J12" s="4"/>
      <c r="K12" s="9" t="s">
        <v>9</v>
      </c>
      <c r="L12" s="4">
        <v>45.3</v>
      </c>
      <c r="M12" s="4">
        <v>34.1</v>
      </c>
      <c r="N12" s="4">
        <v>30.9</v>
      </c>
      <c r="O12" s="4">
        <v>28.48</v>
      </c>
      <c r="P12" s="4">
        <v>43.24</v>
      </c>
      <c r="Q12" s="4">
        <v>8.84</v>
      </c>
    </row>
    <row r="13" spans="1:19" x14ac:dyDescent="0.25">
      <c r="A13" s="1"/>
      <c r="B13" s="9" t="s">
        <v>10</v>
      </c>
      <c r="C13" s="4">
        <v>242.84</v>
      </c>
      <c r="D13" s="4">
        <v>326.14</v>
      </c>
      <c r="E13" s="4">
        <v>252.24</v>
      </c>
      <c r="F13" s="4">
        <v>255.85</v>
      </c>
      <c r="G13" s="4">
        <v>313.54000000000002</v>
      </c>
      <c r="H13" s="4">
        <v>241.49</v>
      </c>
      <c r="I13" s="4"/>
      <c r="J13" s="4"/>
      <c r="K13" s="9" t="s">
        <v>10</v>
      </c>
      <c r="L13" s="4">
        <v>18.36</v>
      </c>
      <c r="M13" s="4">
        <v>18.239999999999998</v>
      </c>
      <c r="N13" s="4">
        <v>20.74</v>
      </c>
      <c r="O13" s="4">
        <v>10.76</v>
      </c>
      <c r="P13" s="4">
        <v>33</v>
      </c>
      <c r="Q13" s="4">
        <v>14.62</v>
      </c>
    </row>
    <row r="14" spans="1:19" x14ac:dyDescent="0.25">
      <c r="A14" s="1"/>
      <c r="B14" s="9" t="s">
        <v>11</v>
      </c>
      <c r="C14" s="4">
        <v>232.32</v>
      </c>
      <c r="D14" s="4">
        <v>283.68</v>
      </c>
      <c r="E14" s="4">
        <v>244.52</v>
      </c>
      <c r="F14" s="4">
        <v>237.8</v>
      </c>
      <c r="G14" s="4">
        <v>224.76</v>
      </c>
      <c r="H14" s="4">
        <v>157.94</v>
      </c>
      <c r="I14" s="4"/>
      <c r="J14" s="4"/>
      <c r="K14" s="9" t="s">
        <v>11</v>
      </c>
      <c r="L14" s="4">
        <v>13.12</v>
      </c>
      <c r="M14" s="4">
        <v>16.939999999999998</v>
      </c>
      <c r="N14" s="4">
        <v>11.3</v>
      </c>
      <c r="O14" s="4">
        <v>21.44</v>
      </c>
      <c r="P14" s="4">
        <v>31.1</v>
      </c>
      <c r="Q14" s="4">
        <v>9.26</v>
      </c>
    </row>
    <row r="15" spans="1:19" x14ac:dyDescent="0.25">
      <c r="A15" s="1"/>
      <c r="B15" s="9" t="s">
        <v>12</v>
      </c>
      <c r="C15" s="4">
        <v>235.55</v>
      </c>
      <c r="D15" s="4">
        <v>257.05</v>
      </c>
      <c r="E15" s="4">
        <v>381.06</v>
      </c>
      <c r="F15" s="4">
        <v>330.68</v>
      </c>
      <c r="G15" s="4">
        <v>254.16000000000003</v>
      </c>
      <c r="H15" s="4">
        <v>224.18</v>
      </c>
      <c r="I15" s="4"/>
      <c r="J15" s="4"/>
      <c r="K15" s="9" t="s">
        <v>12</v>
      </c>
      <c r="L15" s="4">
        <v>17.72</v>
      </c>
      <c r="M15" s="4">
        <v>19.399999999999999</v>
      </c>
      <c r="N15" s="4">
        <v>15.8</v>
      </c>
      <c r="O15" s="4">
        <v>18.28</v>
      </c>
      <c r="P15" s="4">
        <v>11.04</v>
      </c>
      <c r="Q15" s="4">
        <v>11.66</v>
      </c>
    </row>
    <row r="16" spans="1:19" x14ac:dyDescent="0.25">
      <c r="A16" s="1"/>
      <c r="B16" s="9" t="s">
        <v>13</v>
      </c>
      <c r="C16" s="4">
        <v>593.37</v>
      </c>
      <c r="D16" s="4">
        <v>563.23</v>
      </c>
      <c r="E16" s="4">
        <v>419.94</v>
      </c>
      <c r="F16" s="4">
        <v>475.53999999999996</v>
      </c>
      <c r="G16" s="4">
        <v>549.86</v>
      </c>
      <c r="H16" s="10"/>
      <c r="I16" s="4"/>
      <c r="J16" s="4"/>
      <c r="K16" s="9" t="s">
        <v>13</v>
      </c>
      <c r="L16" s="4">
        <v>12.76</v>
      </c>
      <c r="M16" s="4">
        <v>17.600000000000001</v>
      </c>
      <c r="N16" s="4">
        <v>4.96</v>
      </c>
      <c r="O16" s="4">
        <v>3.68</v>
      </c>
      <c r="P16" s="4">
        <v>3.54</v>
      </c>
      <c r="Q16" s="10"/>
    </row>
    <row r="17" spans="1:17" x14ac:dyDescent="0.25">
      <c r="A17" s="1"/>
      <c r="B17" s="9"/>
      <c r="C17" s="4"/>
      <c r="D17" s="4"/>
      <c r="E17" s="4"/>
      <c r="F17" s="4"/>
      <c r="G17" s="4"/>
      <c r="H17" s="4"/>
      <c r="I17" s="4"/>
      <c r="J17" s="4"/>
      <c r="K17" s="9"/>
      <c r="L17" s="4"/>
      <c r="M17" s="4"/>
      <c r="N17" s="4"/>
      <c r="O17" s="4"/>
      <c r="P17" s="4"/>
      <c r="Q17" s="4"/>
    </row>
    <row r="18" spans="1:17" ht="15.6" x14ac:dyDescent="0.3">
      <c r="A18" s="13" t="s">
        <v>20</v>
      </c>
      <c r="B18" s="13"/>
      <c r="C18" s="4">
        <f>SUM(C5:C16)</f>
        <v>7611.85</v>
      </c>
      <c r="D18" s="4">
        <f t="shared" ref="D18:H18" si="0">SUM(D5:D16)</f>
        <v>7862.5400000000009</v>
      </c>
      <c r="E18" s="4">
        <f t="shared" si="0"/>
        <v>6491.2540000000008</v>
      </c>
      <c r="F18" s="4">
        <f t="shared" si="0"/>
        <v>8044.4100000000008</v>
      </c>
      <c r="G18" s="4">
        <f t="shared" si="0"/>
        <v>8223.0400000000009</v>
      </c>
      <c r="H18" s="4">
        <f t="shared" si="0"/>
        <v>6244</v>
      </c>
      <c r="I18" s="4"/>
      <c r="J18" s="13" t="s">
        <v>21</v>
      </c>
      <c r="K18" s="13"/>
      <c r="L18" s="4">
        <f t="shared" ref="L18:Q18" si="1">SUM(L5:L17)</f>
        <v>227.67999999999998</v>
      </c>
      <c r="M18" s="4">
        <f t="shared" si="1"/>
        <v>233.3</v>
      </c>
      <c r="N18" s="4">
        <f t="shared" si="1"/>
        <v>189.25000000000003</v>
      </c>
      <c r="O18" s="4">
        <f t="shared" si="1"/>
        <v>158.52000000000001</v>
      </c>
      <c r="P18" s="4">
        <f t="shared" si="1"/>
        <v>194.89999999999998</v>
      </c>
      <c r="Q18" s="4">
        <f t="shared" si="1"/>
        <v>126.46000000000001</v>
      </c>
    </row>
    <row r="19" spans="1:17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1" spans="1:17" ht="15.6" customHeight="1" x14ac:dyDescent="0.25"/>
    <row r="22" spans="1:17" ht="15.6" customHeight="1" x14ac:dyDescent="0.3">
      <c r="A22" s="13" t="s">
        <v>23</v>
      </c>
      <c r="B22" s="13"/>
      <c r="C22" s="13"/>
      <c r="D22" s="13"/>
    </row>
    <row r="23" spans="1:17" ht="15.6" x14ac:dyDescent="0.3">
      <c r="A23" s="12"/>
      <c r="B23" s="12"/>
      <c r="C23" s="12"/>
    </row>
    <row r="24" spans="1:17" ht="15.6" x14ac:dyDescent="0.3">
      <c r="C24" s="8" t="s">
        <v>15</v>
      </c>
      <c r="D24" s="8" t="s">
        <v>0</v>
      </c>
      <c r="E24" s="8" t="s">
        <v>1</v>
      </c>
      <c r="F24" s="8" t="s">
        <v>16</v>
      </c>
      <c r="G24" s="8" t="s">
        <v>19</v>
      </c>
      <c r="H24" s="8" t="s">
        <v>17</v>
      </c>
    </row>
    <row r="25" spans="1:17" ht="15.6" x14ac:dyDescent="0.3">
      <c r="B25" s="11" t="s">
        <v>22</v>
      </c>
      <c r="C25" s="6">
        <f>SUM(C18+L18)</f>
        <v>7839.5300000000007</v>
      </c>
      <c r="D25" s="6">
        <f t="shared" ref="D25:H25" si="2">SUM(D18+M18)</f>
        <v>8095.8400000000011</v>
      </c>
      <c r="E25" s="6">
        <f t="shared" si="2"/>
        <v>6680.5040000000008</v>
      </c>
      <c r="F25" s="6">
        <f t="shared" si="2"/>
        <v>8202.93</v>
      </c>
      <c r="G25" s="6">
        <f t="shared" si="2"/>
        <v>8417.94</v>
      </c>
      <c r="H25" s="6">
        <f t="shared" si="2"/>
        <v>6370.46</v>
      </c>
    </row>
    <row r="27" spans="1:17" ht="15.6" x14ac:dyDescent="0.3">
      <c r="B27" s="11" t="s">
        <v>24</v>
      </c>
      <c r="C27" s="6">
        <f>AVERAGE(C25:H25)</f>
        <v>7601.2006666666675</v>
      </c>
    </row>
  </sheetData>
  <mergeCells count="5">
    <mergeCell ref="A22:D22"/>
    <mergeCell ref="B2:E2"/>
    <mergeCell ref="B1:F1"/>
    <mergeCell ref="A18:B18"/>
    <mergeCell ref="J18:K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CCBC Green Waste</vt:lpstr>
    </vt:vector>
  </TitlesOfParts>
  <Company>Conwy County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Richards</dc:creator>
  <cp:lastModifiedBy>Danielle Richards</cp:lastModifiedBy>
  <dcterms:created xsi:type="dcterms:W3CDTF">2023-02-15T11:41:42Z</dcterms:created>
  <dcterms:modified xsi:type="dcterms:W3CDTF">2026-03-24T08:19:56Z</dcterms:modified>
</cp:coreProperties>
</file>